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8D5349DF-DF96-422E-B3EA-FA10838294AA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4 Год постановка под напр" sheetId="1" r:id="rId1"/>
  </sheets>
  <definedNames>
    <definedName name="Print_Titles_0" localSheetId="0">'4 Год постановка под напр'!$16:$19</definedName>
    <definedName name="Print_Titles_0_0" localSheetId="0">'4 Год постановка под напр'!$16:$19</definedName>
    <definedName name="_xlnm.Print_Titles" localSheetId="0">'4 Год постановка под напр'!$16:$19</definedName>
    <definedName name="_xlnm.Print_Area" localSheetId="0">'4 Год постановка под напр'!$A$1:$O$87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81" i="1" l="1"/>
  <c r="M81" i="1"/>
  <c r="L81" i="1"/>
  <c r="K81" i="1"/>
  <c r="J81" i="1"/>
  <c r="I81" i="1"/>
  <c r="H81" i="1"/>
  <c r="G81" i="1"/>
  <c r="F81" i="1"/>
  <c r="E81" i="1"/>
  <c r="N76" i="1"/>
  <c r="M76" i="1"/>
  <c r="L76" i="1"/>
  <c r="K76" i="1"/>
  <c r="J76" i="1"/>
  <c r="I76" i="1"/>
  <c r="H76" i="1"/>
  <c r="G76" i="1"/>
  <c r="F76" i="1"/>
  <c r="E76" i="1"/>
  <c r="N58" i="1"/>
  <c r="M58" i="1"/>
  <c r="L58" i="1"/>
  <c r="K58" i="1"/>
  <c r="J58" i="1"/>
  <c r="I58" i="1"/>
  <c r="H58" i="1"/>
  <c r="G58" i="1"/>
  <c r="F58" i="1"/>
  <c r="E58" i="1"/>
  <c r="N50" i="1"/>
  <c r="M50" i="1"/>
  <c r="L50" i="1"/>
  <c r="K50" i="1"/>
  <c r="J50" i="1"/>
  <c r="I50" i="1"/>
  <c r="I49" i="1" s="1"/>
  <c r="H50" i="1"/>
  <c r="G50" i="1"/>
  <c r="G49" i="1" s="1"/>
  <c r="F50" i="1"/>
  <c r="E50" i="1"/>
  <c r="E49" i="1" s="1"/>
  <c r="H49" i="1"/>
  <c r="F49" i="1"/>
  <c r="N35" i="1"/>
  <c r="M35" i="1"/>
  <c r="L35" i="1"/>
  <c r="K35" i="1"/>
  <c r="J35" i="1"/>
  <c r="N33" i="1"/>
  <c r="M33" i="1"/>
  <c r="L33" i="1"/>
  <c r="K33" i="1"/>
  <c r="J33" i="1"/>
  <c r="N30" i="1"/>
  <c r="N29" i="1" s="1"/>
  <c r="N28" i="1" s="1"/>
  <c r="N22" i="1" s="1"/>
  <c r="N21" i="1" s="1"/>
  <c r="M30" i="1"/>
  <c r="L30" i="1"/>
  <c r="L29" i="1" s="1"/>
  <c r="L28" i="1" s="1"/>
  <c r="L22" i="1" s="1"/>
  <c r="L21" i="1" s="1"/>
  <c r="K30" i="1"/>
  <c r="J30" i="1"/>
  <c r="J29" i="1" s="1"/>
  <c r="J28" i="1" s="1"/>
  <c r="J22" i="1" s="1"/>
  <c r="J21" i="1" s="1"/>
  <c r="I30" i="1"/>
  <c r="H30" i="1"/>
  <c r="H29" i="1" s="1"/>
  <c r="H28" i="1" s="1"/>
  <c r="H22" i="1" s="1"/>
  <c r="H21" i="1" s="1"/>
  <c r="G30" i="1"/>
  <c r="E30" i="1"/>
  <c r="M29" i="1"/>
  <c r="K29" i="1"/>
  <c r="I29" i="1"/>
  <c r="G29" i="1"/>
  <c r="F29" i="1"/>
  <c r="E29" i="1"/>
  <c r="M28" i="1"/>
  <c r="K28" i="1"/>
  <c r="I28" i="1"/>
  <c r="G28" i="1"/>
  <c r="F28" i="1"/>
  <c r="E28" i="1"/>
  <c r="N27" i="1"/>
  <c r="M27" i="1"/>
  <c r="L27" i="1"/>
  <c r="K27" i="1"/>
  <c r="J27" i="1"/>
  <c r="I27" i="1"/>
  <c r="H27" i="1"/>
  <c r="G27" i="1"/>
  <c r="F27" i="1"/>
  <c r="E27" i="1"/>
  <c r="N26" i="1"/>
  <c r="M26" i="1"/>
  <c r="L26" i="1"/>
  <c r="K26" i="1"/>
  <c r="J26" i="1"/>
  <c r="I26" i="1"/>
  <c r="H26" i="1"/>
  <c r="G26" i="1"/>
  <c r="F26" i="1"/>
  <c r="E26" i="1"/>
  <c r="N25" i="1"/>
  <c r="M25" i="1"/>
  <c r="L25" i="1"/>
  <c r="K25" i="1"/>
  <c r="J25" i="1"/>
  <c r="I25" i="1"/>
  <c r="H25" i="1"/>
  <c r="G25" i="1"/>
  <c r="F25" i="1"/>
  <c r="E25" i="1"/>
  <c r="N24" i="1"/>
  <c r="M24" i="1"/>
  <c r="L24" i="1"/>
  <c r="K24" i="1"/>
  <c r="J24" i="1"/>
  <c r="I24" i="1"/>
  <c r="H24" i="1"/>
  <c r="G24" i="1"/>
  <c r="F24" i="1"/>
  <c r="E24" i="1"/>
  <c r="N23" i="1"/>
  <c r="M23" i="1"/>
  <c r="L23" i="1"/>
  <c r="K23" i="1"/>
  <c r="J23" i="1"/>
  <c r="I23" i="1"/>
  <c r="H23" i="1"/>
  <c r="G23" i="1"/>
  <c r="F23" i="1"/>
  <c r="E23" i="1"/>
  <c r="M22" i="1"/>
  <c r="K22" i="1"/>
  <c r="I22" i="1"/>
  <c r="G22" i="1"/>
  <c r="F22" i="1"/>
  <c r="E22" i="1"/>
  <c r="M21" i="1"/>
  <c r="K21" i="1"/>
  <c r="I21" i="1"/>
  <c r="G21" i="1"/>
  <c r="F21" i="1"/>
  <c r="E21" i="1"/>
  <c r="K20" i="1"/>
  <c r="L20" i="1" s="1"/>
  <c r="M20" i="1" s="1"/>
  <c r="N20" i="1" s="1"/>
  <c r="F20" i="1"/>
  <c r="G20" i="1" s="1"/>
  <c r="H20" i="1" s="1"/>
  <c r="I20" i="1" s="1"/>
</calcChain>
</file>

<file path=xl/sharedStrings.xml><?xml version="1.0" encoding="utf-8"?>
<sst xmlns="http://schemas.openxmlformats.org/spreadsheetml/2006/main" count="639" uniqueCount="150">
  <si>
    <t>Приложение №4</t>
  </si>
  <si>
    <t>к приказу Минэнерго России</t>
  </si>
  <si>
    <t>от «____»____________2016г.№_____</t>
  </si>
  <si>
    <t>Год раскрытия информации: 2018 год</t>
  </si>
  <si>
    <t>Отчет за 2017г.</t>
  </si>
  <si>
    <t xml:space="preserve">об исполнении инвестиционной программы </t>
  </si>
  <si>
    <t xml:space="preserve">                                                                                                                    АО "Улан-Удэ Энерго"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</si>
  <si>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</si>
  <si>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r>
      <rPr>
        <b/>
        <sz val="14"/>
        <color rgb="FF000000"/>
        <rFont val="Times New Roman"/>
        <family val="1"/>
        <charset val="204"/>
      </rPr>
      <t xml:space="preserve">на период </t>
    </r>
    <r>
      <rPr>
        <b/>
        <u/>
        <sz val="14"/>
        <color rgb="FF000000"/>
        <rFont val="Times New Roman"/>
        <family val="1"/>
        <charset val="204"/>
      </rPr>
      <t xml:space="preserve">  2016 -2019гг.</t>
    </r>
  </si>
  <si>
    <t xml:space="preserve">                        период реализации инвестиционной программы</t>
  </si>
  <si>
    <t>Раздел 4. Отчет о постановке объектов электросетевого хозяйства под напряжение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</si>
  <si>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</si>
  <si>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</si>
  <si>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</si>
  <si>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 объекта по производству электрической  энергии который будет поставлять поставки электроэнергии и мощности в соответствии с договором о предоставлении мощности*</t>
  </si>
  <si>
    <t>Постановка объектов электроэнергетики под напряжение</t>
  </si>
  <si>
    <t>Причины неисполнения плана</t>
  </si>
  <si>
    <t>План</t>
  </si>
  <si>
    <t>Факт</t>
  </si>
  <si>
    <t>Всего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</si>
  <si>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</si>
  <si>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</si>
  <si>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</si>
  <si>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</si>
  <si>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</si>
  <si>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</si>
  <si>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</si>
  <si>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</si>
  <si>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</si>
  <si>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</si>
  <si>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</si>
  <si>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</si>
  <si>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</si>
  <si>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</si>
  <si>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</si>
  <si>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</si>
  <si>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</si>
  <si>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</si>
  <si>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</si>
  <si>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</si>
  <si>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</si>
  <si>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</si>
  <si>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</si>
  <si>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</si>
  <si>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</si>
  <si>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</si>
  <si>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</si>
  <si>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</si>
  <si>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</si>
  <si>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</si>
  <si>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</si>
  <si>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</si>
  <si>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</si>
  <si>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</si>
  <si>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</si>
  <si>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</si>
  <si>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</si>
  <si>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</si>
  <si>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</si>
  <si>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</si>
  <si>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</si>
  <si>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</si>
  <si>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</si>
  <si>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</si>
  <si>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</si>
  <si>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</si>
  <si>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</si>
  <si>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</si>
  <si>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</si>
  <si>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</si>
  <si>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</si>
  <si>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</si>
  <si>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</si>
  <si>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</si>
  <si>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</si>
  <si>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</si>
  <si>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</si>
  <si>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</si>
  <si>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</si>
  <si>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</si>
  <si>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</si>
  <si>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</si>
  <si>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</si>
  <si>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</si>
  <si>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 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</si>
  <si>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</si>
  <si>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</si>
  <si>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</si>
  <si>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</si>
  <si>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</si>
  <si>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</si>
  <si>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</si>
  <si>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</si>
  <si>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</si>
  <si>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</si>
  <si>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</si>
  <si>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</si>
  <si>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</si>
  <si>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</si>
  <si>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Система АИИСКУЭ</t>
  </si>
  <si>
    <t>1.2.3.2</t>
  </si>
  <si>
    <t>«Установка приборов учета, класс напряжения 6 (10) кВ, всего, в том числе:»</t>
  </si>
  <si>
    <t>Установка ПКУ Ф-10 ПС «Южная» оп.№2</t>
  </si>
  <si>
    <t>ПКУ 10 кВ ВЛ 10 кВ ф.8 ПС "БВС" Советский РЭС 2016г.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</si>
  <si>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</si>
  <si>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</si>
  <si>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</si>
  <si>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</si>
  <si>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</si>
  <si>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</si>
  <si>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</si>
  <si>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</si>
  <si>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</si>
  <si>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</si>
  <si>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</si>
  <si>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</si>
  <si>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</si>
  <si>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</si>
  <si>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</si>
  <si>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</si>
  <si>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</si>
  <si>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</si>
  <si>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</si>
  <si>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</si>
  <si>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</si>
  <si>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</si>
  <si>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</si>
  <si>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</si>
  <si>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</si>
  <si>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</si>
  <si>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</si>
  <si>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</si>
  <si>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</si>
  <si>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</si>
  <si>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>1.4.</t>
  </si>
  <si>
    <t>Строительство подстанции КТПН 400/10/0,4, ТП-629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</si>
  <si>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</si>
  <si>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</si>
  <si>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</si>
  <si>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</si>
  <si>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</si>
  <si>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Строительство гаража на территории базы ОАО "Улан-Удэ Энерго"</t>
  </si>
  <si>
    <t>E_12.02-УУЭ</t>
  </si>
  <si>
    <t>Автомобиль УАЗ</t>
  </si>
  <si>
    <t>ПСД "Видеостена для ОДС"</t>
  </si>
  <si>
    <t>ПСД "Реконструкция ПС 35/6 кВ КТП-3"</t>
  </si>
  <si>
    <t>ТП-1586 (новая) ул. Смолина ООО Бургражданстрой</t>
  </si>
  <si>
    <t>Приобретение ОС</t>
  </si>
  <si>
    <t>*Заполняется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</si>
  <si>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В связи с недостаточным финансированием гарантирующего поставщика АО "Читаэнергосбыт" по передаче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</si>
</sst>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/>
    <xf numFmtId="0" fontId="2" fillId="0" borderId="1" xfId="0" applyFont="1" applyBorder="1" applyAlignment="1"/>
    <xf numFmtId="0" fontId="10" fillId="0" borderId="0" xfId="0" applyFont="1" applyBorder="1"/>
    <xf numFmtId="0" fontId="5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/>
    </xf>
    <xf numFmtId="0" fontId="1" fillId="2" borderId="0" xfId="0" applyFont="1" applyFill="1"/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6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49" fontId="1" fillId="6" borderId="2" xfId="0" applyNumberFormat="1" applyFont="1" applyFill="1" applyBorder="1" applyAlignment="1">
      <alignment horizontal="center" vertical="center"/>
    </xf>
    <xf numFmtId="0" fontId="10" fillId="5" borderId="0" xfId="0" applyFont="1" applyFill="1" applyBorder="1"/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6" borderId="2" xfId="0" applyNumberFormat="1" applyFont="1" applyFill="1" applyBorder="1"/>
    <xf numFmtId="0" fontId="5" fillId="4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J89"/>
  <sheetViews>
    <sheetView tabSelected="1" view="pageBreakPreview" topLeftCell="E28" zoomScaleNormal="75" workbookViewId="0">
      <selection activeCell="O32" sqref="O32"/>
    </sheetView>
  </sheetViews>
  <sheetFormatPr defaultRowHeight="15.75" x14ac:dyDescent="0.25"/>
  <cols>
    <col min="1" max="1" width="7.25" style="1" customWidth="1"/>
    <col min="2" max="2" width="52.625" style="1" customWidth="1"/>
    <col min="3" max="3" width="29.375" style="1" customWidth="1"/>
    <col min="4" max="4" width="31.125" style="1" customWidth="1"/>
    <col min="5" max="5" width="8.625" style="1" customWidth="1"/>
    <col min="6" max="6" width="9.375" style="1" customWidth="1"/>
    <col min="7" max="7" width="9.625" style="1" customWidth="1"/>
    <col min="8" max="8" width="11.375" style="1"/>
    <col min="9" max="9" width="12.25" style="1" customWidth="1"/>
    <col min="10" max="10" width="8.5" style="1" customWidth="1"/>
    <col min="11" max="11" width="11" style="1" customWidth="1"/>
    <col min="12" max="12" width="10.375" style="1" customWidth="1"/>
    <col min="13" max="13" width="11.375" style="1"/>
    <col min="14" max="14" width="13" style="1" customWidth="1"/>
    <col min="15" max="15" width="16.875" style="1" customWidth="1"/>
    <col min="16" max="984" width="9" style="1" customWidth="1"/>
    <col min="985" max="1025" width="9" customWidth="1"/>
  </cols>
  <sheetData>
    <row r="1" spans="1:15" x14ac:dyDescent="0.25">
      <c r="M1" s="74" t="s">
        <v>0</v>
      </c>
      <c r="N1" s="74"/>
      <c r="O1" s="74"/>
    </row>
    <row r="2" spans="1:15" x14ac:dyDescent="0.25">
      <c r="M2" s="74" t="s">
        <v>1</v>
      </c>
      <c r="N2" s="74"/>
      <c r="O2" s="74"/>
    </row>
    <row r="3" spans="1:15" x14ac:dyDescent="0.25">
      <c r="M3" s="74" t="s">
        <v>2</v>
      </c>
      <c r="N3" s="74"/>
      <c r="O3" s="74"/>
    </row>
    <row r="4" spans="1:15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2"/>
      <c r="K4" s="2"/>
      <c r="L4" s="2"/>
      <c r="M4" s="76"/>
      <c r="N4" s="76"/>
      <c r="O4" s="76"/>
    </row>
    <row r="6" spans="1:15" ht="18.75" customHeight="1" x14ac:dyDescent="0.3">
      <c r="A6" s="71" t="s">
        <v>4</v>
      </c>
      <c r="B6" s="71"/>
      <c r="C6" s="71"/>
      <c r="D6" s="71"/>
      <c r="E6" s="71"/>
      <c r="F6" s="71"/>
      <c r="G6" s="71"/>
      <c r="H6" s="71"/>
      <c r="I6" s="71"/>
      <c r="J6" s="3"/>
      <c r="K6" s="3"/>
      <c r="L6" s="3"/>
      <c r="M6" s="3"/>
      <c r="N6" s="3"/>
      <c r="O6" s="3"/>
    </row>
    <row r="7" spans="1:15" ht="18.75" customHeight="1" x14ac:dyDescent="0.3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3"/>
      <c r="K7" s="3"/>
      <c r="L7" s="3"/>
      <c r="M7" s="3"/>
      <c r="N7" s="3"/>
      <c r="O7" s="3"/>
    </row>
    <row r="8" spans="1:15" ht="18.75" x14ac:dyDescent="0.3">
      <c r="A8" s="4"/>
      <c r="B8" s="4"/>
      <c r="C8" s="4"/>
      <c r="D8" s="4"/>
      <c r="E8" s="4"/>
      <c r="F8" s="4"/>
      <c r="G8" s="4"/>
      <c r="H8" s="4"/>
      <c r="I8" s="4"/>
    </row>
    <row r="9" spans="1:15" ht="20.25" x14ac:dyDescent="0.25">
      <c r="A9" s="72" t="s">
        <v>6</v>
      </c>
      <c r="B9" s="72"/>
      <c r="C9" s="72"/>
      <c r="D9" s="72"/>
      <c r="E9" s="72"/>
      <c r="F9" s="72"/>
      <c r="G9" s="72"/>
      <c r="H9" s="72"/>
      <c r="I9" s="72"/>
      <c r="J9" s="5"/>
      <c r="K9" s="5"/>
      <c r="L9" s="5"/>
      <c r="M9" s="5"/>
      <c r="N9" s="5"/>
      <c r="O9" s="5"/>
    </row>
    <row r="10" spans="1:15" x14ac:dyDescent="0.25">
      <c r="A10" s="69" t="s">
        <v>7</v>
      </c>
      <c r="B10" s="69"/>
      <c r="C10" s="69"/>
      <c r="D10" s="69"/>
      <c r="E10" s="69"/>
      <c r="F10" s="69"/>
      <c r="G10" s="69"/>
      <c r="H10" s="69"/>
      <c r="I10" s="69"/>
      <c r="J10" s="6"/>
      <c r="K10" s="6"/>
      <c r="L10" s="6"/>
      <c r="M10" s="6"/>
      <c r="N10" s="6"/>
      <c r="O10" s="6"/>
    </row>
    <row r="11" spans="1:15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15" ht="18.75" x14ac:dyDescent="0.25">
      <c r="A12" s="73" t="s">
        <v>8</v>
      </c>
      <c r="B12" s="73"/>
      <c r="C12" s="73"/>
      <c r="D12" s="73"/>
      <c r="E12" s="73"/>
      <c r="F12" s="73"/>
      <c r="G12" s="73"/>
      <c r="H12" s="73"/>
      <c r="I12" s="73"/>
      <c r="J12" s="8"/>
      <c r="K12" s="8"/>
      <c r="L12" s="8"/>
      <c r="M12" s="8"/>
      <c r="N12" s="8"/>
      <c r="O12" s="8"/>
    </row>
    <row r="13" spans="1:15" x14ac:dyDescent="0.25">
      <c r="A13" s="69" t="s">
        <v>9</v>
      </c>
      <c r="B13" s="69"/>
      <c r="C13" s="69"/>
      <c r="D13" s="69"/>
      <c r="E13" s="69"/>
      <c r="F13" s="69"/>
      <c r="G13" s="69"/>
      <c r="H13" s="69"/>
      <c r="I13" s="69"/>
      <c r="J13" s="6"/>
      <c r="K13" s="6"/>
      <c r="L13" s="6"/>
      <c r="M13" s="6"/>
      <c r="N13" s="6"/>
      <c r="O13" s="6"/>
    </row>
    <row r="14" spans="1:15" x14ac:dyDescent="0.25">
      <c r="L14" s="9"/>
      <c r="M14" s="9"/>
      <c r="N14" s="9"/>
    </row>
    <row r="15" spans="1:15" ht="15.75" customHeight="1" x14ac:dyDescent="0.3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10"/>
      <c r="K15" s="10"/>
      <c r="L15" s="10"/>
      <c r="M15" s="10"/>
      <c r="N15" s="10"/>
      <c r="O15" s="10"/>
    </row>
    <row r="16" spans="1:15" ht="31.5" customHeight="1" x14ac:dyDescent="0.25">
      <c r="A16" s="68" t="s">
        <v>11</v>
      </c>
      <c r="B16" s="67" t="s">
        <v>12</v>
      </c>
      <c r="C16" s="67" t="s">
        <v>13</v>
      </c>
      <c r="D16" s="67" t="s">
        <v>14</v>
      </c>
      <c r="E16" s="68" t="s">
        <v>15</v>
      </c>
      <c r="F16" s="68"/>
      <c r="G16" s="68"/>
      <c r="H16" s="68"/>
      <c r="I16" s="68"/>
      <c r="J16" s="68"/>
      <c r="K16" s="68"/>
      <c r="L16" s="68"/>
      <c r="M16" s="68"/>
      <c r="N16" s="68"/>
      <c r="O16" s="67" t="s">
        <v>16</v>
      </c>
    </row>
    <row r="17" spans="1:1024" ht="15.75" customHeight="1" x14ac:dyDescent="0.25">
      <c r="A17" s="68"/>
      <c r="B17" s="67"/>
      <c r="C17" s="67"/>
      <c r="D17" s="67"/>
      <c r="E17" s="67" t="s">
        <v>17</v>
      </c>
      <c r="F17" s="67"/>
      <c r="G17" s="67"/>
      <c r="H17" s="67"/>
      <c r="I17" s="67"/>
      <c r="J17" s="67" t="s">
        <v>18</v>
      </c>
      <c r="K17" s="67"/>
      <c r="L17" s="67"/>
      <c r="M17" s="67"/>
      <c r="N17" s="67"/>
      <c r="O17" s="67"/>
    </row>
    <row r="18" spans="1:1024" ht="51.75" customHeight="1" x14ac:dyDescent="0.25">
      <c r="A18" s="68"/>
      <c r="B18" s="67"/>
      <c r="C18" s="67"/>
      <c r="D18" s="67"/>
      <c r="E18" s="68" t="s">
        <v>19</v>
      </c>
      <c r="F18" s="68"/>
      <c r="G18" s="68"/>
      <c r="H18" s="68"/>
      <c r="I18" s="68"/>
      <c r="J18" s="68" t="s">
        <v>19</v>
      </c>
      <c r="K18" s="68"/>
      <c r="L18" s="68"/>
      <c r="M18" s="68"/>
      <c r="N18" s="68"/>
      <c r="O18" s="67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</row>
    <row r="19" spans="1:1024" ht="63" customHeight="1" x14ac:dyDescent="0.25">
      <c r="A19" s="68"/>
      <c r="B19" s="67"/>
      <c r="C19" s="67"/>
      <c r="D19" s="67"/>
      <c r="E19" s="12" t="s">
        <v>20</v>
      </c>
      <c r="F19" s="12" t="s">
        <v>21</v>
      </c>
      <c r="G19" s="12" t="s">
        <v>22</v>
      </c>
      <c r="H19" s="12" t="s">
        <v>23</v>
      </c>
      <c r="I19" s="12" t="s">
        <v>24</v>
      </c>
      <c r="J19" s="12" t="s">
        <v>20</v>
      </c>
      <c r="K19" s="12" t="s">
        <v>21</v>
      </c>
      <c r="L19" s="12" t="s">
        <v>22</v>
      </c>
      <c r="M19" s="12" t="s">
        <v>23</v>
      </c>
      <c r="N19" s="12" t="s">
        <v>24</v>
      </c>
      <c r="O19" s="67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</row>
    <row r="20" spans="1:1024" x14ac:dyDescent="0.25">
      <c r="A20" s="13">
        <v>1</v>
      </c>
      <c r="B20" s="13">
        <v>2</v>
      </c>
      <c r="C20" s="13">
        <v>3</v>
      </c>
      <c r="D20" s="13"/>
      <c r="E20" s="13">
        <v>4</v>
      </c>
      <c r="F20" s="13">
        <f>E20+1</f>
        <v>5</v>
      </c>
      <c r="G20" s="13">
        <f>F20+1</f>
        <v>6</v>
      </c>
      <c r="H20" s="13">
        <f>G20+1</f>
        <v>7</v>
      </c>
      <c r="I20" s="13">
        <f>H20+1</f>
        <v>8</v>
      </c>
      <c r="J20" s="13">
        <v>29</v>
      </c>
      <c r="K20" s="13">
        <f>J20+1</f>
        <v>30</v>
      </c>
      <c r="L20" s="13">
        <f>K20+1</f>
        <v>31</v>
      </c>
      <c r="M20" s="13">
        <f>L20+1</f>
        <v>32</v>
      </c>
      <c r="N20" s="13">
        <f>M20+1</f>
        <v>33</v>
      </c>
      <c r="O20" s="13">
        <v>54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</row>
    <row r="21" spans="1:1024" s="19" customFormat="1" ht="37.5" x14ac:dyDescent="0.25">
      <c r="A21" s="14" t="s">
        <v>25</v>
      </c>
      <c r="B21" s="15" t="s">
        <v>26</v>
      </c>
      <c r="C21" s="16" t="s">
        <v>27</v>
      </c>
      <c r="D21" s="16" t="s">
        <v>28</v>
      </c>
      <c r="E21" s="17">
        <f t="shared" ref="E21:N21" si="0">E22+E25+E26+E27</f>
        <v>2.52</v>
      </c>
      <c r="F21" s="17">
        <f t="shared" si="0"/>
        <v>0</v>
      </c>
      <c r="G21" s="17">
        <f t="shared" si="0"/>
        <v>24.82</v>
      </c>
      <c r="H21" s="17">
        <f t="shared" si="0"/>
        <v>0</v>
      </c>
      <c r="I21" s="17">
        <f t="shared" si="0"/>
        <v>0</v>
      </c>
      <c r="J21" s="17">
        <f t="shared" si="0"/>
        <v>7.9530000000000003</v>
      </c>
      <c r="K21" s="17">
        <f t="shared" si="0"/>
        <v>0</v>
      </c>
      <c r="L21" s="17">
        <f t="shared" si="0"/>
        <v>47.865000000000002</v>
      </c>
      <c r="M21" s="17">
        <f t="shared" si="0"/>
        <v>0</v>
      </c>
      <c r="N21" s="17">
        <f t="shared" si="0"/>
        <v>0</v>
      </c>
      <c r="O21" s="18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4" customFormat="1" x14ac:dyDescent="0.25">
      <c r="A22" s="20" t="s">
        <v>29</v>
      </c>
      <c r="B22" s="21" t="s">
        <v>30</v>
      </c>
      <c r="C22" s="22" t="s">
        <v>27</v>
      </c>
      <c r="D22" s="22" t="s">
        <v>28</v>
      </c>
      <c r="E22" s="23">
        <f t="shared" ref="E22:N22" si="1">E28</f>
        <v>2.52</v>
      </c>
      <c r="F22" s="23">
        <f t="shared" si="1"/>
        <v>0</v>
      </c>
      <c r="G22" s="23">
        <f t="shared" si="1"/>
        <v>20</v>
      </c>
      <c r="H22" s="23">
        <f t="shared" si="1"/>
        <v>0</v>
      </c>
      <c r="I22" s="23">
        <f t="shared" si="1"/>
        <v>0</v>
      </c>
      <c r="J22" s="23">
        <f t="shared" si="1"/>
        <v>3.54</v>
      </c>
      <c r="K22" s="23">
        <f t="shared" si="1"/>
        <v>0</v>
      </c>
      <c r="L22" s="23">
        <f t="shared" si="1"/>
        <v>31.944000000000003</v>
      </c>
      <c r="M22" s="23">
        <f t="shared" si="1"/>
        <v>0</v>
      </c>
      <c r="N22" s="23">
        <f t="shared" si="1"/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25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24" customFormat="1" ht="31.5" x14ac:dyDescent="0.25">
      <c r="A23" s="20" t="s">
        <v>31</v>
      </c>
      <c r="B23" s="21" t="s">
        <v>32</v>
      </c>
      <c r="C23" s="22" t="s">
        <v>27</v>
      </c>
      <c r="D23" s="22" t="s">
        <v>28</v>
      </c>
      <c r="E23" s="23" t="str">
        <f t="shared" ref="E23:N23" si="2">E48</f>
        <v>нд</v>
      </c>
      <c r="F23" s="23" t="str">
        <f t="shared" si="2"/>
        <v>нд</v>
      </c>
      <c r="G23" s="23" t="str">
        <f t="shared" si="2"/>
        <v>нд</v>
      </c>
      <c r="H23" s="23" t="str">
        <f t="shared" si="2"/>
        <v>нд</v>
      </c>
      <c r="I23" s="23" t="str">
        <f t="shared" si="2"/>
        <v>нд</v>
      </c>
      <c r="J23" s="23" t="str">
        <f t="shared" si="2"/>
        <v>нд</v>
      </c>
      <c r="K23" s="23" t="str">
        <f t="shared" si="2"/>
        <v>нд</v>
      </c>
      <c r="L23" s="23" t="str">
        <f t="shared" si="2"/>
        <v>нд</v>
      </c>
      <c r="M23" s="23" t="str">
        <f t="shared" si="2"/>
        <v>нд</v>
      </c>
      <c r="N23" s="23" t="str">
        <f t="shared" si="2"/>
        <v>нд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25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24" customFormat="1" ht="47.25" x14ac:dyDescent="0.25">
      <c r="A24" s="20" t="s">
        <v>33</v>
      </c>
      <c r="B24" s="26" t="s">
        <v>34</v>
      </c>
      <c r="C24" s="27" t="s">
        <v>27</v>
      </c>
      <c r="D24" s="22" t="s">
        <v>28</v>
      </c>
      <c r="E24" s="23" t="str">
        <f t="shared" ref="E24:N24" si="3">E73</f>
        <v>нд</v>
      </c>
      <c r="F24" s="23" t="str">
        <f t="shared" si="3"/>
        <v>нд</v>
      </c>
      <c r="G24" s="23" t="str">
        <f t="shared" si="3"/>
        <v>нд</v>
      </c>
      <c r="H24" s="23" t="str">
        <f t="shared" si="3"/>
        <v>нд</v>
      </c>
      <c r="I24" s="23" t="str">
        <f t="shared" si="3"/>
        <v>нд</v>
      </c>
      <c r="J24" s="23" t="str">
        <f t="shared" si="3"/>
        <v>нд</v>
      </c>
      <c r="K24" s="23" t="str">
        <f t="shared" si="3"/>
        <v>нд</v>
      </c>
      <c r="L24" s="23" t="str">
        <f t="shared" si="3"/>
        <v>нд</v>
      </c>
      <c r="M24" s="23" t="str">
        <f t="shared" si="3"/>
        <v>нд</v>
      </c>
      <c r="N24" s="23" t="str">
        <f t="shared" si="3"/>
        <v>нд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25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24" customFormat="1" ht="31.5" x14ac:dyDescent="0.25">
      <c r="A25" s="20" t="s">
        <v>35</v>
      </c>
      <c r="B25" s="21" t="s">
        <v>36</v>
      </c>
      <c r="C25" s="22" t="s">
        <v>27</v>
      </c>
      <c r="D25" s="22" t="s">
        <v>28</v>
      </c>
      <c r="E25" s="23">
        <f t="shared" ref="E25:N25" si="4">E76</f>
        <v>0</v>
      </c>
      <c r="F25" s="23">
        <f t="shared" si="4"/>
        <v>0</v>
      </c>
      <c r="G25" s="23">
        <f t="shared" si="4"/>
        <v>4.82</v>
      </c>
      <c r="H25" s="23">
        <f t="shared" si="4"/>
        <v>0</v>
      </c>
      <c r="I25" s="23">
        <f t="shared" si="4"/>
        <v>0</v>
      </c>
      <c r="J25" s="23">
        <f t="shared" si="4"/>
        <v>0</v>
      </c>
      <c r="K25" s="23">
        <f t="shared" si="4"/>
        <v>0</v>
      </c>
      <c r="L25" s="23">
        <f t="shared" si="4"/>
        <v>4.9249999999999998</v>
      </c>
      <c r="M25" s="23">
        <f t="shared" si="4"/>
        <v>0</v>
      </c>
      <c r="N25" s="23">
        <f t="shared" si="4"/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24" customFormat="1" ht="31.5" x14ac:dyDescent="0.25">
      <c r="A26" s="20" t="s">
        <v>37</v>
      </c>
      <c r="B26" s="21" t="s">
        <v>38</v>
      </c>
      <c r="C26" s="22" t="s">
        <v>27</v>
      </c>
      <c r="D26" s="22" t="s">
        <v>28</v>
      </c>
      <c r="E26" s="23">
        <f t="shared" ref="E26:N26" si="5">E80</f>
        <v>0</v>
      </c>
      <c r="F26" s="23">
        <f t="shared" si="5"/>
        <v>0</v>
      </c>
      <c r="G26" s="23">
        <f t="shared" si="5"/>
        <v>0</v>
      </c>
      <c r="H26" s="23">
        <f t="shared" si="5"/>
        <v>0</v>
      </c>
      <c r="I26" s="23">
        <f t="shared" si="5"/>
        <v>0</v>
      </c>
      <c r="J26" s="23">
        <f t="shared" si="5"/>
        <v>0</v>
      </c>
      <c r="K26" s="23">
        <f t="shared" si="5"/>
        <v>0</v>
      </c>
      <c r="L26" s="23">
        <f t="shared" si="5"/>
        <v>0</v>
      </c>
      <c r="M26" s="23">
        <f t="shared" si="5"/>
        <v>0</v>
      </c>
      <c r="N26" s="23">
        <f t="shared" si="5"/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25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s="24" customFormat="1" x14ac:dyDescent="0.25">
      <c r="A27" s="20" t="s">
        <v>39</v>
      </c>
      <c r="B27" s="26" t="s">
        <v>40</v>
      </c>
      <c r="C27" s="27" t="s">
        <v>27</v>
      </c>
      <c r="D27" s="22" t="s">
        <v>28</v>
      </c>
      <c r="E27" s="23">
        <f t="shared" ref="E27:N27" si="6">E81</f>
        <v>0</v>
      </c>
      <c r="F27" s="23">
        <f t="shared" si="6"/>
        <v>0</v>
      </c>
      <c r="G27" s="23">
        <f t="shared" si="6"/>
        <v>0</v>
      </c>
      <c r="H27" s="23">
        <f t="shared" si="6"/>
        <v>0</v>
      </c>
      <c r="I27" s="23">
        <f t="shared" si="6"/>
        <v>0</v>
      </c>
      <c r="J27" s="23">
        <f t="shared" si="6"/>
        <v>4.4130000000000003</v>
      </c>
      <c r="K27" s="23">
        <f t="shared" si="6"/>
        <v>0</v>
      </c>
      <c r="L27" s="23">
        <f t="shared" si="6"/>
        <v>10.996</v>
      </c>
      <c r="M27" s="23">
        <f t="shared" si="6"/>
        <v>0</v>
      </c>
      <c r="N27" s="23">
        <f t="shared" si="6"/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25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33" customFormat="1" x14ac:dyDescent="0.25">
      <c r="A28" s="28" t="s">
        <v>41</v>
      </c>
      <c r="B28" s="29" t="s">
        <v>42</v>
      </c>
      <c r="C28" s="30" t="s">
        <v>27</v>
      </c>
      <c r="D28" s="30" t="s">
        <v>28</v>
      </c>
      <c r="E28" s="31">
        <f t="shared" ref="E28:N28" si="7">E29</f>
        <v>2.52</v>
      </c>
      <c r="F28" s="31">
        <f t="shared" si="7"/>
        <v>0</v>
      </c>
      <c r="G28" s="31">
        <f t="shared" si="7"/>
        <v>20</v>
      </c>
      <c r="H28" s="31">
        <f t="shared" si="7"/>
        <v>0</v>
      </c>
      <c r="I28" s="31">
        <f t="shared" si="7"/>
        <v>0</v>
      </c>
      <c r="J28" s="31">
        <f t="shared" si="7"/>
        <v>3.54</v>
      </c>
      <c r="K28" s="31">
        <f t="shared" si="7"/>
        <v>0</v>
      </c>
      <c r="L28" s="31">
        <f t="shared" si="7"/>
        <v>31.944000000000003</v>
      </c>
      <c r="M28" s="31">
        <f t="shared" si="7"/>
        <v>0</v>
      </c>
      <c r="N28" s="31">
        <f t="shared" si="7"/>
        <v>0</v>
      </c>
      <c r="O28" s="32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s="39" customFormat="1" ht="31.5" x14ac:dyDescent="0.25">
      <c r="A29" s="34" t="s">
        <v>43</v>
      </c>
      <c r="B29" s="35" t="s">
        <v>44</v>
      </c>
      <c r="C29" s="36" t="s">
        <v>27</v>
      </c>
      <c r="D29" s="36" t="s">
        <v>28</v>
      </c>
      <c r="E29" s="37">
        <f>E30</f>
        <v>2.52</v>
      </c>
      <c r="F29" s="37">
        <f>F30</f>
        <v>0</v>
      </c>
      <c r="G29" s="37">
        <f>G30</f>
        <v>20</v>
      </c>
      <c r="H29" s="37">
        <f>H30</f>
        <v>0</v>
      </c>
      <c r="I29" s="37">
        <f>I30</f>
        <v>0</v>
      </c>
      <c r="J29" s="37">
        <f>J30+J33+J35</f>
        <v>3.54</v>
      </c>
      <c r="K29" s="37">
        <f>K30+K33+K35</f>
        <v>0</v>
      </c>
      <c r="L29" s="37">
        <f>L30+L33+L35</f>
        <v>31.944000000000003</v>
      </c>
      <c r="M29" s="37">
        <f>M30+M33+M35</f>
        <v>0</v>
      </c>
      <c r="N29" s="37">
        <f>N30+N33+N35</f>
        <v>0</v>
      </c>
      <c r="O29" s="38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45" customFormat="1" ht="47.25" x14ac:dyDescent="0.25">
      <c r="A30" s="40" t="s">
        <v>45</v>
      </c>
      <c r="B30" s="41" t="s">
        <v>46</v>
      </c>
      <c r="C30" s="42" t="s">
        <v>27</v>
      </c>
      <c r="D30" s="42" t="s">
        <v>28</v>
      </c>
      <c r="E30" s="43">
        <f>E31+E32</f>
        <v>2.52</v>
      </c>
      <c r="F30" s="43">
        <v>0</v>
      </c>
      <c r="G30" s="43">
        <f t="shared" ref="G30:N30" si="8">G31+G32</f>
        <v>20</v>
      </c>
      <c r="H30" s="43">
        <f t="shared" si="8"/>
        <v>0</v>
      </c>
      <c r="I30" s="43">
        <f t="shared" si="8"/>
        <v>0</v>
      </c>
      <c r="J30" s="43">
        <f t="shared" si="8"/>
        <v>0</v>
      </c>
      <c r="K30" s="43">
        <f t="shared" si="8"/>
        <v>0</v>
      </c>
      <c r="L30" s="43">
        <f t="shared" si="8"/>
        <v>16.218</v>
      </c>
      <c r="M30" s="43">
        <f t="shared" si="8"/>
        <v>0</v>
      </c>
      <c r="N30" s="43">
        <f t="shared" si="8"/>
        <v>0</v>
      </c>
      <c r="O30" s="44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78.75" x14ac:dyDescent="0.25">
      <c r="A31" s="46" t="s">
        <v>45</v>
      </c>
      <c r="B31" s="47" t="s">
        <v>47</v>
      </c>
      <c r="C31" s="46" t="s">
        <v>27</v>
      </c>
      <c r="D31" s="46" t="s">
        <v>28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</row>
    <row r="32" spans="1:1024" ht="141.75" x14ac:dyDescent="0.25">
      <c r="A32" s="46" t="s">
        <v>45</v>
      </c>
      <c r="B32" s="47" t="s">
        <v>48</v>
      </c>
      <c r="C32" s="46" t="s">
        <v>27</v>
      </c>
      <c r="D32" s="46" t="s">
        <v>28</v>
      </c>
      <c r="E32" s="48">
        <v>2.52</v>
      </c>
      <c r="F32" s="48">
        <v>0</v>
      </c>
      <c r="G32" s="48">
        <v>20</v>
      </c>
      <c r="H32" s="48">
        <v>0</v>
      </c>
      <c r="I32" s="48">
        <v>0</v>
      </c>
      <c r="J32" s="48">
        <v>0</v>
      </c>
      <c r="K32" s="48">
        <v>0</v>
      </c>
      <c r="L32" s="48">
        <v>16.218</v>
      </c>
      <c r="M32" s="48">
        <v>0</v>
      </c>
      <c r="N32" s="48">
        <v>0</v>
      </c>
      <c r="O32" s="65" t="s">
        <v>149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</row>
    <row r="33" spans="1:1024" s="45" customFormat="1" ht="47.25" x14ac:dyDescent="0.25">
      <c r="A33" s="40" t="s">
        <v>49</v>
      </c>
      <c r="B33" s="41" t="s">
        <v>50</v>
      </c>
      <c r="C33" s="42" t="s">
        <v>27</v>
      </c>
      <c r="D33" s="42" t="s">
        <v>28</v>
      </c>
      <c r="E33" s="50" t="s">
        <v>28</v>
      </c>
      <c r="F33" s="50" t="s">
        <v>28</v>
      </c>
      <c r="G33" s="50" t="s">
        <v>28</v>
      </c>
      <c r="H33" s="50" t="s">
        <v>28</v>
      </c>
      <c r="I33" s="50" t="s">
        <v>28</v>
      </c>
      <c r="J33" s="43">
        <f>J34</f>
        <v>2.2000000000000002</v>
      </c>
      <c r="K33" s="43">
        <f>K34</f>
        <v>0</v>
      </c>
      <c r="L33" s="43">
        <f>L34</f>
        <v>7.4459999999999997</v>
      </c>
      <c r="M33" s="43">
        <f>M34</f>
        <v>0</v>
      </c>
      <c r="N33" s="43">
        <f>N34</f>
        <v>0</v>
      </c>
      <c r="O33" s="44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47.25" x14ac:dyDescent="0.25">
      <c r="A34" s="51" t="s">
        <v>51</v>
      </c>
      <c r="B34" s="52" t="s">
        <v>52</v>
      </c>
      <c r="C34" s="53" t="s">
        <v>27</v>
      </c>
      <c r="D34" s="53" t="s">
        <v>28</v>
      </c>
      <c r="E34" s="54" t="s">
        <v>28</v>
      </c>
      <c r="F34" s="54" t="s">
        <v>28</v>
      </c>
      <c r="G34" s="54" t="s">
        <v>28</v>
      </c>
      <c r="H34" s="54" t="s">
        <v>28</v>
      </c>
      <c r="I34" s="54" t="s">
        <v>28</v>
      </c>
      <c r="J34" s="48">
        <v>2.2000000000000002</v>
      </c>
      <c r="K34" s="48"/>
      <c r="L34" s="48">
        <v>7.4459999999999997</v>
      </c>
      <c r="M34" s="48"/>
      <c r="N34" s="48"/>
      <c r="O34" s="4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</row>
    <row r="35" spans="1:1024" s="45" customFormat="1" ht="47.25" x14ac:dyDescent="0.25">
      <c r="A35" s="40" t="s">
        <v>53</v>
      </c>
      <c r="B35" s="41" t="s">
        <v>54</v>
      </c>
      <c r="C35" s="42" t="s">
        <v>27</v>
      </c>
      <c r="D35" s="42" t="s">
        <v>28</v>
      </c>
      <c r="E35" s="50" t="s">
        <v>28</v>
      </c>
      <c r="F35" s="50" t="s">
        <v>28</v>
      </c>
      <c r="G35" s="50" t="s">
        <v>28</v>
      </c>
      <c r="H35" s="50" t="s">
        <v>28</v>
      </c>
      <c r="I35" s="50" t="s">
        <v>28</v>
      </c>
      <c r="J35" s="43">
        <f>J36</f>
        <v>1.34</v>
      </c>
      <c r="K35" s="43">
        <f>K36</f>
        <v>0</v>
      </c>
      <c r="L35" s="43">
        <f>L36</f>
        <v>8.2799999999999994</v>
      </c>
      <c r="M35" s="43">
        <f>M36</f>
        <v>0</v>
      </c>
      <c r="N35" s="43">
        <f>N36</f>
        <v>0</v>
      </c>
      <c r="O35" s="44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x14ac:dyDescent="0.25">
      <c r="A36" s="51" t="s">
        <v>55</v>
      </c>
      <c r="B36" s="52" t="s">
        <v>56</v>
      </c>
      <c r="C36" s="53" t="s">
        <v>27</v>
      </c>
      <c r="D36" s="53" t="s">
        <v>28</v>
      </c>
      <c r="E36" s="54" t="s">
        <v>28</v>
      </c>
      <c r="F36" s="54" t="s">
        <v>28</v>
      </c>
      <c r="G36" s="54" t="s">
        <v>28</v>
      </c>
      <c r="H36" s="54" t="s">
        <v>28</v>
      </c>
      <c r="I36" s="54" t="s">
        <v>28</v>
      </c>
      <c r="J36" s="48">
        <v>1.34</v>
      </c>
      <c r="K36" s="48"/>
      <c r="L36" s="48">
        <v>8.2799999999999994</v>
      </c>
      <c r="M36" s="48"/>
      <c r="N36" s="48"/>
      <c r="O36" s="4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</row>
    <row r="37" spans="1:1024" s="39" customFormat="1" ht="31.5" x14ac:dyDescent="0.25">
      <c r="A37" s="34" t="s">
        <v>57</v>
      </c>
      <c r="B37" s="35" t="s">
        <v>58</v>
      </c>
      <c r="C37" s="36" t="s">
        <v>27</v>
      </c>
      <c r="D37" s="36" t="s">
        <v>28</v>
      </c>
      <c r="E37" s="55" t="s">
        <v>28</v>
      </c>
      <c r="F37" s="55" t="s">
        <v>28</v>
      </c>
      <c r="G37" s="55" t="s">
        <v>28</v>
      </c>
      <c r="H37" s="55" t="s">
        <v>28</v>
      </c>
      <c r="I37" s="55" t="s">
        <v>28</v>
      </c>
      <c r="J37" s="37" t="s">
        <v>28</v>
      </c>
      <c r="K37" s="37" t="s">
        <v>28</v>
      </c>
      <c r="L37" s="37" t="s">
        <v>28</v>
      </c>
      <c r="M37" s="37" t="s">
        <v>28</v>
      </c>
      <c r="N37" s="37" t="s">
        <v>28</v>
      </c>
      <c r="O37" s="38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45" customFormat="1" ht="47.25" x14ac:dyDescent="0.25">
      <c r="A38" s="56" t="s">
        <v>59</v>
      </c>
      <c r="B38" s="41" t="s">
        <v>60</v>
      </c>
      <c r="C38" s="42" t="s">
        <v>27</v>
      </c>
      <c r="D38" s="42" t="s">
        <v>28</v>
      </c>
      <c r="E38" s="50" t="s">
        <v>28</v>
      </c>
      <c r="F38" s="50" t="s">
        <v>28</v>
      </c>
      <c r="G38" s="50" t="s">
        <v>28</v>
      </c>
      <c r="H38" s="50" t="s">
        <v>28</v>
      </c>
      <c r="I38" s="50" t="s">
        <v>28</v>
      </c>
      <c r="J38" s="43" t="s">
        <v>28</v>
      </c>
      <c r="K38" s="43" t="s">
        <v>28</v>
      </c>
      <c r="L38" s="43" t="s">
        <v>28</v>
      </c>
      <c r="M38" s="43" t="s">
        <v>28</v>
      </c>
      <c r="N38" s="43" t="s">
        <v>28</v>
      </c>
      <c r="O38" s="4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45" customFormat="1" ht="31.5" x14ac:dyDescent="0.25">
      <c r="A39" s="56" t="s">
        <v>61</v>
      </c>
      <c r="B39" s="41" t="s">
        <v>62</v>
      </c>
      <c r="C39" s="42" t="s">
        <v>27</v>
      </c>
      <c r="D39" s="42" t="s">
        <v>28</v>
      </c>
      <c r="E39" s="50" t="s">
        <v>28</v>
      </c>
      <c r="F39" s="50" t="s">
        <v>28</v>
      </c>
      <c r="G39" s="50" t="s">
        <v>28</v>
      </c>
      <c r="H39" s="50" t="s">
        <v>28</v>
      </c>
      <c r="I39" s="50" t="s">
        <v>28</v>
      </c>
      <c r="J39" s="43" t="s">
        <v>28</v>
      </c>
      <c r="K39" s="43" t="s">
        <v>28</v>
      </c>
      <c r="L39" s="43" t="s">
        <v>28</v>
      </c>
      <c r="M39" s="43" t="s">
        <v>28</v>
      </c>
      <c r="N39" s="43" t="s">
        <v>28</v>
      </c>
      <c r="O39" s="4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39" customFormat="1" ht="31.5" x14ac:dyDescent="0.25">
      <c r="A40" s="34" t="s">
        <v>63</v>
      </c>
      <c r="B40" s="35" t="s">
        <v>64</v>
      </c>
      <c r="C40" s="36" t="s">
        <v>27</v>
      </c>
      <c r="D40" s="36" t="s">
        <v>28</v>
      </c>
      <c r="E40" s="55" t="s">
        <v>28</v>
      </c>
      <c r="F40" s="55" t="s">
        <v>28</v>
      </c>
      <c r="G40" s="55" t="s">
        <v>28</v>
      </c>
      <c r="H40" s="55" t="s">
        <v>28</v>
      </c>
      <c r="I40" s="55" t="s">
        <v>28</v>
      </c>
      <c r="J40" s="37" t="s">
        <v>28</v>
      </c>
      <c r="K40" s="37" t="s">
        <v>28</v>
      </c>
      <c r="L40" s="37" t="s">
        <v>28</v>
      </c>
      <c r="M40" s="37" t="s">
        <v>28</v>
      </c>
      <c r="N40" s="37" t="s">
        <v>28</v>
      </c>
      <c r="O40" s="38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45" customFormat="1" ht="31.5" x14ac:dyDescent="0.25">
      <c r="A41" s="56" t="s">
        <v>65</v>
      </c>
      <c r="B41" s="41" t="s">
        <v>66</v>
      </c>
      <c r="C41" s="42" t="s">
        <v>27</v>
      </c>
      <c r="D41" s="42" t="s">
        <v>28</v>
      </c>
      <c r="E41" s="50" t="s">
        <v>28</v>
      </c>
      <c r="F41" s="50" t="s">
        <v>28</v>
      </c>
      <c r="G41" s="50" t="s">
        <v>28</v>
      </c>
      <c r="H41" s="50" t="s">
        <v>28</v>
      </c>
      <c r="I41" s="50" t="s">
        <v>28</v>
      </c>
      <c r="J41" s="43" t="s">
        <v>28</v>
      </c>
      <c r="K41" s="43" t="s">
        <v>28</v>
      </c>
      <c r="L41" s="43" t="s">
        <v>28</v>
      </c>
      <c r="M41" s="43" t="s">
        <v>28</v>
      </c>
      <c r="N41" s="43" t="s">
        <v>28</v>
      </c>
      <c r="O41" s="44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s="45" customFormat="1" ht="78.75" x14ac:dyDescent="0.25">
      <c r="A42" s="40" t="s">
        <v>65</v>
      </c>
      <c r="B42" s="41" t="s">
        <v>67</v>
      </c>
      <c r="C42" s="42" t="s">
        <v>27</v>
      </c>
      <c r="D42" s="42" t="s">
        <v>28</v>
      </c>
      <c r="E42" s="50" t="s">
        <v>28</v>
      </c>
      <c r="F42" s="50" t="s">
        <v>28</v>
      </c>
      <c r="G42" s="50" t="s">
        <v>28</v>
      </c>
      <c r="H42" s="50" t="s">
        <v>28</v>
      </c>
      <c r="I42" s="50" t="s">
        <v>28</v>
      </c>
      <c r="J42" s="43" t="s">
        <v>28</v>
      </c>
      <c r="K42" s="43" t="s">
        <v>28</v>
      </c>
      <c r="L42" s="43" t="s">
        <v>28</v>
      </c>
      <c r="M42" s="43" t="s">
        <v>28</v>
      </c>
      <c r="N42" s="43" t="s">
        <v>28</v>
      </c>
      <c r="O42" s="44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45" customFormat="1" ht="63" x14ac:dyDescent="0.25">
      <c r="A43" s="40" t="s">
        <v>65</v>
      </c>
      <c r="B43" s="41" t="s">
        <v>68</v>
      </c>
      <c r="C43" s="42" t="s">
        <v>27</v>
      </c>
      <c r="D43" s="42" t="s">
        <v>28</v>
      </c>
      <c r="E43" s="50" t="s">
        <v>28</v>
      </c>
      <c r="F43" s="50" t="s">
        <v>28</v>
      </c>
      <c r="G43" s="50" t="s">
        <v>28</v>
      </c>
      <c r="H43" s="50" t="s">
        <v>28</v>
      </c>
      <c r="I43" s="50" t="s">
        <v>28</v>
      </c>
      <c r="J43" s="43" t="s">
        <v>28</v>
      </c>
      <c r="K43" s="43" t="s">
        <v>28</v>
      </c>
      <c r="L43" s="43" t="s">
        <v>28</v>
      </c>
      <c r="M43" s="43" t="s">
        <v>28</v>
      </c>
      <c r="N43" s="43" t="s">
        <v>28</v>
      </c>
      <c r="O43" s="44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45" customFormat="1" ht="78.75" x14ac:dyDescent="0.25">
      <c r="A44" s="40" t="s">
        <v>65</v>
      </c>
      <c r="B44" s="41" t="s">
        <v>69</v>
      </c>
      <c r="C44" s="42" t="s">
        <v>27</v>
      </c>
      <c r="D44" s="42" t="s">
        <v>28</v>
      </c>
      <c r="E44" s="50" t="s">
        <v>28</v>
      </c>
      <c r="F44" s="50" t="s">
        <v>28</v>
      </c>
      <c r="G44" s="50" t="s">
        <v>28</v>
      </c>
      <c r="H44" s="50" t="s">
        <v>28</v>
      </c>
      <c r="I44" s="50" t="s">
        <v>28</v>
      </c>
      <c r="J44" s="43" t="s">
        <v>28</v>
      </c>
      <c r="K44" s="43" t="s">
        <v>28</v>
      </c>
      <c r="L44" s="43" t="s">
        <v>28</v>
      </c>
      <c r="M44" s="43" t="s">
        <v>28</v>
      </c>
      <c r="N44" s="43" t="s">
        <v>28</v>
      </c>
      <c r="O44" s="44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39" customFormat="1" ht="63" x14ac:dyDescent="0.25">
      <c r="A45" s="34" t="s">
        <v>70</v>
      </c>
      <c r="B45" s="35" t="s">
        <v>71</v>
      </c>
      <c r="C45" s="36" t="s">
        <v>27</v>
      </c>
      <c r="D45" s="36" t="s">
        <v>28</v>
      </c>
      <c r="E45" s="55" t="s">
        <v>28</v>
      </c>
      <c r="F45" s="55" t="s">
        <v>28</v>
      </c>
      <c r="G45" s="55" t="s">
        <v>28</v>
      </c>
      <c r="H45" s="55" t="s">
        <v>28</v>
      </c>
      <c r="I45" s="55" t="s">
        <v>28</v>
      </c>
      <c r="J45" s="37" t="s">
        <v>28</v>
      </c>
      <c r="K45" s="37" t="s">
        <v>28</v>
      </c>
      <c r="L45" s="37" t="s">
        <v>28</v>
      </c>
      <c r="M45" s="37" t="s">
        <v>28</v>
      </c>
      <c r="N45" s="37" t="s">
        <v>28</v>
      </c>
      <c r="O45" s="38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s="45" customFormat="1" ht="47.25" x14ac:dyDescent="0.25">
      <c r="A46" s="40" t="s">
        <v>72</v>
      </c>
      <c r="B46" s="41" t="s">
        <v>73</v>
      </c>
      <c r="C46" s="42" t="s">
        <v>27</v>
      </c>
      <c r="D46" s="42" t="s">
        <v>28</v>
      </c>
      <c r="E46" s="50" t="s">
        <v>28</v>
      </c>
      <c r="F46" s="50" t="s">
        <v>28</v>
      </c>
      <c r="G46" s="50" t="s">
        <v>28</v>
      </c>
      <c r="H46" s="50" t="s">
        <v>28</v>
      </c>
      <c r="I46" s="50" t="s">
        <v>28</v>
      </c>
      <c r="J46" s="43" t="s">
        <v>28</v>
      </c>
      <c r="K46" s="43" t="s">
        <v>28</v>
      </c>
      <c r="L46" s="43" t="s">
        <v>28</v>
      </c>
      <c r="M46" s="43" t="s">
        <v>28</v>
      </c>
      <c r="N46" s="43" t="s">
        <v>28</v>
      </c>
      <c r="O46" s="44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45" customFormat="1" ht="63" x14ac:dyDescent="0.25">
      <c r="A47" s="40" t="s">
        <v>74</v>
      </c>
      <c r="B47" s="41" t="s">
        <v>75</v>
      </c>
      <c r="C47" s="42" t="s">
        <v>27</v>
      </c>
      <c r="D47" s="42" t="s">
        <v>28</v>
      </c>
      <c r="E47" s="50" t="s">
        <v>28</v>
      </c>
      <c r="F47" s="50" t="s">
        <v>28</v>
      </c>
      <c r="G47" s="50" t="s">
        <v>28</v>
      </c>
      <c r="H47" s="50" t="s">
        <v>28</v>
      </c>
      <c r="I47" s="50" t="s">
        <v>28</v>
      </c>
      <c r="J47" s="43" t="s">
        <v>28</v>
      </c>
      <c r="K47" s="43" t="s">
        <v>28</v>
      </c>
      <c r="L47" s="43" t="s">
        <v>28</v>
      </c>
      <c r="M47" s="43" t="s">
        <v>28</v>
      </c>
      <c r="N47" s="43" t="s">
        <v>28</v>
      </c>
      <c r="O47" s="44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33" customFormat="1" ht="31.5" x14ac:dyDescent="0.25">
      <c r="A48" s="58" t="s">
        <v>76</v>
      </c>
      <c r="B48" s="59" t="s">
        <v>77</v>
      </c>
      <c r="C48" s="60" t="s">
        <v>27</v>
      </c>
      <c r="D48" s="60" t="s">
        <v>28</v>
      </c>
      <c r="E48" s="61" t="s">
        <v>28</v>
      </c>
      <c r="F48" s="61" t="s">
        <v>28</v>
      </c>
      <c r="G48" s="61" t="s">
        <v>28</v>
      </c>
      <c r="H48" s="61" t="s">
        <v>28</v>
      </c>
      <c r="I48" s="61" t="s">
        <v>28</v>
      </c>
      <c r="J48" s="31" t="s">
        <v>28</v>
      </c>
      <c r="K48" s="31" t="s">
        <v>28</v>
      </c>
      <c r="L48" s="31" t="s">
        <v>28</v>
      </c>
      <c r="M48" s="31" t="s">
        <v>28</v>
      </c>
      <c r="N48" s="31" t="s">
        <v>28</v>
      </c>
      <c r="O48" s="32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39" customFormat="1" ht="47.25" x14ac:dyDescent="0.25">
      <c r="A49" s="34" t="s">
        <v>78</v>
      </c>
      <c r="B49" s="35" t="s">
        <v>79</v>
      </c>
      <c r="C49" s="36" t="s">
        <v>27</v>
      </c>
      <c r="D49" s="36" t="s">
        <v>28</v>
      </c>
      <c r="E49" s="37">
        <f>E50</f>
        <v>0</v>
      </c>
      <c r="F49" s="37">
        <f>F50</f>
        <v>0</v>
      </c>
      <c r="G49" s="37">
        <f>G50</f>
        <v>0</v>
      </c>
      <c r="H49" s="37">
        <f>H50</f>
        <v>0</v>
      </c>
      <c r="I49" s="37">
        <f>I50</f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8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s="45" customFormat="1" ht="31.5" x14ac:dyDescent="0.25">
      <c r="A50" s="40" t="s">
        <v>80</v>
      </c>
      <c r="B50" s="41" t="s">
        <v>81</v>
      </c>
      <c r="C50" s="42" t="s">
        <v>27</v>
      </c>
      <c r="D50" s="42" t="s">
        <v>28</v>
      </c>
      <c r="E50" s="43">
        <f t="shared" ref="E50:N50" si="9">E51+E52</f>
        <v>0</v>
      </c>
      <c r="F50" s="43">
        <f t="shared" si="9"/>
        <v>0</v>
      </c>
      <c r="G50" s="43">
        <f t="shared" si="9"/>
        <v>0</v>
      </c>
      <c r="H50" s="43">
        <f t="shared" si="9"/>
        <v>0</v>
      </c>
      <c r="I50" s="43">
        <f t="shared" si="9"/>
        <v>0</v>
      </c>
      <c r="J50" s="43">
        <f t="shared" si="9"/>
        <v>0</v>
      </c>
      <c r="K50" s="43">
        <f t="shared" si="9"/>
        <v>0</v>
      </c>
      <c r="L50" s="43">
        <f t="shared" si="9"/>
        <v>0</v>
      </c>
      <c r="M50" s="43">
        <f t="shared" si="9"/>
        <v>0</v>
      </c>
      <c r="N50" s="43">
        <f t="shared" si="9"/>
        <v>0</v>
      </c>
      <c r="O50" s="44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46" t="s">
        <v>80</v>
      </c>
      <c r="B51" s="47" t="s">
        <v>82</v>
      </c>
      <c r="C51" s="62" t="s">
        <v>83</v>
      </c>
      <c r="D51" s="62" t="s">
        <v>28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</row>
    <row r="52" spans="1:1024" ht="31.5" x14ac:dyDescent="0.25">
      <c r="A52" s="46" t="s">
        <v>80</v>
      </c>
      <c r="B52" s="47" t="s">
        <v>84</v>
      </c>
      <c r="C52" s="62" t="s">
        <v>83</v>
      </c>
      <c r="D52" s="62" t="s">
        <v>28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</row>
    <row r="53" spans="1:1024" s="45" customFormat="1" ht="47.25" x14ac:dyDescent="0.25">
      <c r="A53" s="40" t="s">
        <v>85</v>
      </c>
      <c r="B53" s="41" t="s">
        <v>86</v>
      </c>
      <c r="C53" s="42" t="s">
        <v>27</v>
      </c>
      <c r="D53" s="42" t="s">
        <v>28</v>
      </c>
      <c r="E53" s="50" t="s">
        <v>28</v>
      </c>
      <c r="F53" s="50" t="s">
        <v>28</v>
      </c>
      <c r="G53" s="50" t="s">
        <v>28</v>
      </c>
      <c r="H53" s="50" t="s">
        <v>28</v>
      </c>
      <c r="I53" s="50" t="s">
        <v>28</v>
      </c>
      <c r="J53" s="43" t="s">
        <v>28</v>
      </c>
      <c r="K53" s="43" t="s">
        <v>28</v>
      </c>
      <c r="L53" s="43" t="s">
        <v>28</v>
      </c>
      <c r="M53" s="43" t="s">
        <v>28</v>
      </c>
      <c r="N53" s="43" t="s">
        <v>28</v>
      </c>
      <c r="O53" s="44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s="39" customFormat="1" ht="47.25" x14ac:dyDescent="0.25">
      <c r="A54" s="34" t="s">
        <v>87</v>
      </c>
      <c r="B54" s="35" t="s">
        <v>88</v>
      </c>
      <c r="C54" s="36" t="s">
        <v>27</v>
      </c>
      <c r="D54" s="36" t="s">
        <v>28</v>
      </c>
      <c r="E54" s="55" t="s">
        <v>28</v>
      </c>
      <c r="F54" s="55" t="s">
        <v>28</v>
      </c>
      <c r="G54" s="55" t="s">
        <v>28</v>
      </c>
      <c r="H54" s="55" t="s">
        <v>28</v>
      </c>
      <c r="I54" s="55" t="s">
        <v>28</v>
      </c>
      <c r="J54" s="37" t="s">
        <v>28</v>
      </c>
      <c r="K54" s="37" t="s">
        <v>28</v>
      </c>
      <c r="L54" s="37" t="s">
        <v>28</v>
      </c>
      <c r="M54" s="37" t="s">
        <v>28</v>
      </c>
      <c r="N54" s="37" t="s">
        <v>28</v>
      </c>
      <c r="O54" s="38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45" customFormat="1" x14ac:dyDescent="0.25">
      <c r="A55" s="40" t="s">
        <v>89</v>
      </c>
      <c r="B55" s="41" t="s">
        <v>90</v>
      </c>
      <c r="C55" s="42" t="s">
        <v>27</v>
      </c>
      <c r="D55" s="42" t="s">
        <v>28</v>
      </c>
      <c r="E55" s="50" t="s">
        <v>28</v>
      </c>
      <c r="F55" s="50" t="s">
        <v>28</v>
      </c>
      <c r="G55" s="50" t="s">
        <v>28</v>
      </c>
      <c r="H55" s="50" t="s">
        <v>28</v>
      </c>
      <c r="I55" s="50" t="s">
        <v>28</v>
      </c>
      <c r="J55" s="43" t="s">
        <v>28</v>
      </c>
      <c r="K55" s="43" t="s">
        <v>28</v>
      </c>
      <c r="L55" s="43" t="s">
        <v>28</v>
      </c>
      <c r="M55" s="43" t="s">
        <v>28</v>
      </c>
      <c r="N55" s="43" t="s">
        <v>28</v>
      </c>
      <c r="O55" s="44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s="45" customFormat="1" ht="31.5" x14ac:dyDescent="0.25">
      <c r="A56" s="40" t="s">
        <v>91</v>
      </c>
      <c r="B56" s="41" t="s">
        <v>92</v>
      </c>
      <c r="C56" s="42" t="s">
        <v>27</v>
      </c>
      <c r="D56" s="42" t="s">
        <v>28</v>
      </c>
      <c r="E56" s="50" t="s">
        <v>28</v>
      </c>
      <c r="F56" s="50" t="s">
        <v>28</v>
      </c>
      <c r="G56" s="50" t="s">
        <v>28</v>
      </c>
      <c r="H56" s="50" t="s">
        <v>28</v>
      </c>
      <c r="I56" s="50" t="s">
        <v>28</v>
      </c>
      <c r="J56" s="43" t="s">
        <v>28</v>
      </c>
      <c r="K56" s="43" t="s">
        <v>28</v>
      </c>
      <c r="L56" s="43" t="s">
        <v>28</v>
      </c>
      <c r="M56" s="43" t="s">
        <v>28</v>
      </c>
      <c r="N56" s="43" t="s">
        <v>28</v>
      </c>
      <c r="O56" s="44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s="39" customFormat="1" ht="31.5" x14ac:dyDescent="0.25">
      <c r="A57" s="34" t="s">
        <v>93</v>
      </c>
      <c r="B57" s="35" t="s">
        <v>94</v>
      </c>
      <c r="C57" s="36" t="s">
        <v>27</v>
      </c>
      <c r="D57" s="36" t="s">
        <v>28</v>
      </c>
      <c r="E57" s="55" t="s">
        <v>28</v>
      </c>
      <c r="F57" s="55" t="s">
        <v>28</v>
      </c>
      <c r="G57" s="55" t="s">
        <v>28</v>
      </c>
      <c r="H57" s="55" t="s">
        <v>28</v>
      </c>
      <c r="I57" s="55" t="s">
        <v>28</v>
      </c>
      <c r="J57" s="37" t="s">
        <v>28</v>
      </c>
      <c r="K57" s="37" t="s">
        <v>28</v>
      </c>
      <c r="L57" s="37" t="s">
        <v>28</v>
      </c>
      <c r="M57" s="37" t="s">
        <v>28</v>
      </c>
      <c r="N57" s="37" t="s">
        <v>28</v>
      </c>
      <c r="O57" s="38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45" customFormat="1" ht="31.5" x14ac:dyDescent="0.25">
      <c r="A58" s="40" t="s">
        <v>95</v>
      </c>
      <c r="B58" s="41" t="s">
        <v>96</v>
      </c>
      <c r="C58" s="42" t="s">
        <v>27</v>
      </c>
      <c r="D58" s="42" t="s">
        <v>28</v>
      </c>
      <c r="E58" s="50">
        <f t="shared" ref="E58:N58" si="10">E59</f>
        <v>0</v>
      </c>
      <c r="F58" s="50">
        <f t="shared" si="10"/>
        <v>0</v>
      </c>
      <c r="G58" s="50">
        <f t="shared" si="10"/>
        <v>0</v>
      </c>
      <c r="H58" s="50">
        <f t="shared" si="10"/>
        <v>0</v>
      </c>
      <c r="I58" s="50">
        <f t="shared" si="10"/>
        <v>0</v>
      </c>
      <c r="J58" s="43">
        <f t="shared" si="10"/>
        <v>0</v>
      </c>
      <c r="K58" s="43">
        <f t="shared" si="10"/>
        <v>0</v>
      </c>
      <c r="L58" s="43">
        <f t="shared" si="10"/>
        <v>0</v>
      </c>
      <c r="M58" s="43">
        <f t="shared" si="10"/>
        <v>0</v>
      </c>
      <c r="N58" s="43">
        <f t="shared" si="10"/>
        <v>0</v>
      </c>
      <c r="O58" s="44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1.5" x14ac:dyDescent="0.25">
      <c r="A59" s="46" t="s">
        <v>95</v>
      </c>
      <c r="B59" s="47" t="s">
        <v>97</v>
      </c>
      <c r="C59" s="62" t="s">
        <v>98</v>
      </c>
      <c r="D59" s="62" t="s">
        <v>28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</row>
    <row r="60" spans="1:1024" x14ac:dyDescent="0.25">
      <c r="A60" s="46" t="s">
        <v>95</v>
      </c>
      <c r="B60" s="49" t="s">
        <v>99</v>
      </c>
      <c r="C60" s="49"/>
      <c r="D60" s="54" t="s">
        <v>28</v>
      </c>
      <c r="E60" s="54" t="s">
        <v>28</v>
      </c>
      <c r="F60" s="54" t="s">
        <v>28</v>
      </c>
      <c r="G60" s="54" t="s">
        <v>28</v>
      </c>
      <c r="H60" s="54" t="s">
        <v>28</v>
      </c>
      <c r="I60" s="54" t="s">
        <v>28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9"/>
    </row>
    <row r="61" spans="1:1024" s="45" customFormat="1" ht="31.5" x14ac:dyDescent="0.25">
      <c r="A61" s="40" t="s">
        <v>100</v>
      </c>
      <c r="B61" s="41" t="s">
        <v>101</v>
      </c>
      <c r="C61" s="42" t="s">
        <v>27</v>
      </c>
      <c r="D61" s="42" t="s">
        <v>28</v>
      </c>
      <c r="E61" s="50" t="s">
        <v>28</v>
      </c>
      <c r="F61" s="50" t="s">
        <v>28</v>
      </c>
      <c r="G61" s="50" t="s">
        <v>28</v>
      </c>
      <c r="H61" s="50" t="s">
        <v>28</v>
      </c>
      <c r="I61" s="50" t="s">
        <v>28</v>
      </c>
      <c r="J61" s="63"/>
      <c r="K61" s="63"/>
      <c r="L61" s="63"/>
      <c r="M61" s="63"/>
      <c r="N61" s="63"/>
      <c r="O61" s="44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46" t="s">
        <v>100</v>
      </c>
      <c r="B62" s="49" t="s">
        <v>102</v>
      </c>
      <c r="C62" s="54" t="s">
        <v>28</v>
      </c>
      <c r="D62" s="54" t="s">
        <v>28</v>
      </c>
      <c r="E62" s="54" t="s">
        <v>28</v>
      </c>
      <c r="F62" s="54" t="s">
        <v>28</v>
      </c>
      <c r="G62" s="54" t="s">
        <v>28</v>
      </c>
      <c r="H62" s="54" t="s">
        <v>28</v>
      </c>
      <c r="I62" s="54" t="s">
        <v>28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9"/>
    </row>
    <row r="63" spans="1:1024" x14ac:dyDescent="0.25">
      <c r="A63" s="46" t="s">
        <v>100</v>
      </c>
      <c r="B63" s="49" t="s">
        <v>103</v>
      </c>
      <c r="C63" s="54" t="s">
        <v>28</v>
      </c>
      <c r="D63" s="54" t="s">
        <v>28</v>
      </c>
      <c r="E63" s="54" t="s">
        <v>28</v>
      </c>
      <c r="F63" s="54" t="s">
        <v>28</v>
      </c>
      <c r="G63" s="54" t="s">
        <v>28</v>
      </c>
      <c r="H63" s="54" t="s">
        <v>28</v>
      </c>
      <c r="I63" s="54" t="s">
        <v>28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9"/>
    </row>
    <row r="64" spans="1:1024" s="45" customFormat="1" ht="31.5" x14ac:dyDescent="0.25">
      <c r="A64" s="40" t="s">
        <v>104</v>
      </c>
      <c r="B64" s="41" t="s">
        <v>105</v>
      </c>
      <c r="C64" s="42" t="s">
        <v>27</v>
      </c>
      <c r="D64" s="42" t="s">
        <v>28</v>
      </c>
      <c r="E64" s="50" t="s">
        <v>28</v>
      </c>
      <c r="F64" s="50" t="s">
        <v>28</v>
      </c>
      <c r="G64" s="50" t="s">
        <v>28</v>
      </c>
      <c r="H64" s="50" t="s">
        <v>28</v>
      </c>
      <c r="I64" s="50" t="s">
        <v>28</v>
      </c>
      <c r="J64" s="43" t="s">
        <v>28</v>
      </c>
      <c r="K64" s="43" t="s">
        <v>28</v>
      </c>
      <c r="L64" s="43" t="s">
        <v>28</v>
      </c>
      <c r="M64" s="43" t="s">
        <v>28</v>
      </c>
      <c r="N64" s="43" t="s">
        <v>28</v>
      </c>
      <c r="O64" s="44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45" customFormat="1" ht="31.5" x14ac:dyDescent="0.25">
      <c r="A65" s="40" t="s">
        <v>106</v>
      </c>
      <c r="B65" s="41" t="s">
        <v>107</v>
      </c>
      <c r="C65" s="42" t="s">
        <v>27</v>
      </c>
      <c r="D65" s="42" t="s">
        <v>28</v>
      </c>
      <c r="E65" s="50" t="s">
        <v>28</v>
      </c>
      <c r="F65" s="50" t="s">
        <v>28</v>
      </c>
      <c r="G65" s="50" t="s">
        <v>28</v>
      </c>
      <c r="H65" s="50" t="s">
        <v>28</v>
      </c>
      <c r="I65" s="50" t="s">
        <v>28</v>
      </c>
      <c r="J65" s="43" t="s">
        <v>28</v>
      </c>
      <c r="K65" s="43" t="s">
        <v>28</v>
      </c>
      <c r="L65" s="43" t="s">
        <v>28</v>
      </c>
      <c r="M65" s="43" t="s">
        <v>28</v>
      </c>
      <c r="N65" s="43" t="s">
        <v>28</v>
      </c>
      <c r="O65" s="44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45" customFormat="1" ht="47.25" x14ac:dyDescent="0.25">
      <c r="A66" s="40" t="s">
        <v>108</v>
      </c>
      <c r="B66" s="41" t="s">
        <v>109</v>
      </c>
      <c r="C66" s="42" t="s">
        <v>27</v>
      </c>
      <c r="D66" s="42" t="s">
        <v>28</v>
      </c>
      <c r="E66" s="50" t="s">
        <v>28</v>
      </c>
      <c r="F66" s="50" t="s">
        <v>28</v>
      </c>
      <c r="G66" s="50" t="s">
        <v>28</v>
      </c>
      <c r="H66" s="50" t="s">
        <v>28</v>
      </c>
      <c r="I66" s="50" t="s">
        <v>28</v>
      </c>
      <c r="J66" s="43" t="s">
        <v>28</v>
      </c>
      <c r="K66" s="43" t="s">
        <v>28</v>
      </c>
      <c r="L66" s="43" t="s">
        <v>28</v>
      </c>
      <c r="M66" s="43" t="s">
        <v>28</v>
      </c>
      <c r="N66" s="43" t="s">
        <v>28</v>
      </c>
      <c r="O66" s="44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45" customFormat="1" ht="31.5" x14ac:dyDescent="0.25">
      <c r="A67" s="40" t="s">
        <v>110</v>
      </c>
      <c r="B67" s="41" t="s">
        <v>111</v>
      </c>
      <c r="C67" s="42" t="s">
        <v>27</v>
      </c>
      <c r="D67" s="42" t="s">
        <v>28</v>
      </c>
      <c r="E67" s="50" t="s">
        <v>28</v>
      </c>
      <c r="F67" s="50" t="s">
        <v>28</v>
      </c>
      <c r="G67" s="50" t="s">
        <v>28</v>
      </c>
      <c r="H67" s="50" t="s">
        <v>28</v>
      </c>
      <c r="I67" s="50" t="s">
        <v>28</v>
      </c>
      <c r="J67" s="43" t="s">
        <v>28</v>
      </c>
      <c r="K67" s="43" t="s">
        <v>28</v>
      </c>
      <c r="L67" s="43" t="s">
        <v>28</v>
      </c>
      <c r="M67" s="43" t="s">
        <v>28</v>
      </c>
      <c r="N67" s="43" t="s">
        <v>28</v>
      </c>
      <c r="O67" s="44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s="45" customFormat="1" ht="31.5" x14ac:dyDescent="0.25">
      <c r="A68" s="40" t="s">
        <v>112</v>
      </c>
      <c r="B68" s="41" t="s">
        <v>113</v>
      </c>
      <c r="C68" s="42" t="s">
        <v>27</v>
      </c>
      <c r="D68" s="42" t="s">
        <v>28</v>
      </c>
      <c r="E68" s="50" t="s">
        <v>28</v>
      </c>
      <c r="F68" s="50" t="s">
        <v>28</v>
      </c>
      <c r="G68" s="50" t="s">
        <v>28</v>
      </c>
      <c r="H68" s="50" t="s">
        <v>28</v>
      </c>
      <c r="I68" s="50" t="s">
        <v>28</v>
      </c>
      <c r="J68" s="43" t="s">
        <v>28</v>
      </c>
      <c r="K68" s="43" t="s">
        <v>28</v>
      </c>
      <c r="L68" s="43" t="s">
        <v>28</v>
      </c>
      <c r="M68" s="43" t="s">
        <v>28</v>
      </c>
      <c r="N68" s="43" t="s">
        <v>28</v>
      </c>
      <c r="O68" s="44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45" customFormat="1" ht="47.25" x14ac:dyDescent="0.25">
      <c r="A69" s="40" t="s">
        <v>114</v>
      </c>
      <c r="B69" s="41" t="s">
        <v>115</v>
      </c>
      <c r="C69" s="42" t="s">
        <v>27</v>
      </c>
      <c r="D69" s="42" t="s">
        <v>28</v>
      </c>
      <c r="E69" s="50" t="s">
        <v>28</v>
      </c>
      <c r="F69" s="50" t="s">
        <v>28</v>
      </c>
      <c r="G69" s="50" t="s">
        <v>28</v>
      </c>
      <c r="H69" s="50" t="s">
        <v>28</v>
      </c>
      <c r="I69" s="50" t="s">
        <v>28</v>
      </c>
      <c r="J69" s="43" t="s">
        <v>28</v>
      </c>
      <c r="K69" s="43" t="s">
        <v>28</v>
      </c>
      <c r="L69" s="43" t="s">
        <v>28</v>
      </c>
      <c r="M69" s="43" t="s">
        <v>28</v>
      </c>
      <c r="N69" s="43" t="s">
        <v>28</v>
      </c>
      <c r="O69" s="44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s="39" customFormat="1" ht="47.25" x14ac:dyDescent="0.25">
      <c r="A70" s="34" t="s">
        <v>116</v>
      </c>
      <c r="B70" s="35" t="s">
        <v>117</v>
      </c>
      <c r="C70" s="36" t="s">
        <v>27</v>
      </c>
      <c r="D70" s="36" t="s">
        <v>28</v>
      </c>
      <c r="E70" s="55" t="s">
        <v>28</v>
      </c>
      <c r="F70" s="55" t="s">
        <v>28</v>
      </c>
      <c r="G70" s="55" t="s">
        <v>28</v>
      </c>
      <c r="H70" s="55" t="s">
        <v>28</v>
      </c>
      <c r="I70" s="55" t="s">
        <v>28</v>
      </c>
      <c r="J70" s="37" t="s">
        <v>28</v>
      </c>
      <c r="K70" s="37" t="s">
        <v>28</v>
      </c>
      <c r="L70" s="37" t="s">
        <v>28</v>
      </c>
      <c r="M70" s="37" t="s">
        <v>28</v>
      </c>
      <c r="N70" s="37" t="s">
        <v>28</v>
      </c>
      <c r="O70" s="38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45" customFormat="1" ht="31.5" x14ac:dyDescent="0.25">
      <c r="A71" s="40" t="s">
        <v>118</v>
      </c>
      <c r="B71" s="41" t="s">
        <v>119</v>
      </c>
      <c r="C71" s="42" t="s">
        <v>27</v>
      </c>
      <c r="D71" s="42" t="s">
        <v>28</v>
      </c>
      <c r="E71" s="50" t="s">
        <v>28</v>
      </c>
      <c r="F71" s="50" t="s">
        <v>28</v>
      </c>
      <c r="G71" s="50" t="s">
        <v>28</v>
      </c>
      <c r="H71" s="50" t="s">
        <v>28</v>
      </c>
      <c r="I71" s="50" t="s">
        <v>28</v>
      </c>
      <c r="J71" s="43" t="s">
        <v>28</v>
      </c>
      <c r="K71" s="43" t="s">
        <v>28</v>
      </c>
      <c r="L71" s="43" t="s">
        <v>28</v>
      </c>
      <c r="M71" s="43" t="s">
        <v>28</v>
      </c>
      <c r="N71" s="43" t="s">
        <v>28</v>
      </c>
      <c r="O71" s="44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s="45" customFormat="1" ht="31.5" x14ac:dyDescent="0.25">
      <c r="A72" s="40" t="s">
        <v>120</v>
      </c>
      <c r="B72" s="41" t="s">
        <v>121</v>
      </c>
      <c r="C72" s="42" t="s">
        <v>27</v>
      </c>
      <c r="D72" s="42" t="s">
        <v>28</v>
      </c>
      <c r="E72" s="50" t="s">
        <v>28</v>
      </c>
      <c r="F72" s="50" t="s">
        <v>28</v>
      </c>
      <c r="G72" s="50" t="s">
        <v>28</v>
      </c>
      <c r="H72" s="50" t="s">
        <v>28</v>
      </c>
      <c r="I72" s="50" t="s">
        <v>28</v>
      </c>
      <c r="J72" s="43" t="s">
        <v>28</v>
      </c>
      <c r="K72" s="43" t="s">
        <v>28</v>
      </c>
      <c r="L72" s="43" t="s">
        <v>28</v>
      </c>
      <c r="M72" s="43" t="s">
        <v>28</v>
      </c>
      <c r="N72" s="43" t="s">
        <v>28</v>
      </c>
      <c r="O72" s="44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33" customFormat="1" ht="47.25" x14ac:dyDescent="0.25">
      <c r="A73" s="58" t="s">
        <v>122</v>
      </c>
      <c r="B73" s="59" t="s">
        <v>123</v>
      </c>
      <c r="C73" s="60" t="s">
        <v>27</v>
      </c>
      <c r="D73" s="60" t="s">
        <v>28</v>
      </c>
      <c r="E73" s="61" t="s">
        <v>28</v>
      </c>
      <c r="F73" s="61" t="s">
        <v>28</v>
      </c>
      <c r="G73" s="61" t="s">
        <v>28</v>
      </c>
      <c r="H73" s="61" t="s">
        <v>28</v>
      </c>
      <c r="I73" s="61" t="s">
        <v>28</v>
      </c>
      <c r="J73" s="31" t="s">
        <v>28</v>
      </c>
      <c r="K73" s="31" t="s">
        <v>28</v>
      </c>
      <c r="L73" s="31" t="s">
        <v>28</v>
      </c>
      <c r="M73" s="31" t="s">
        <v>28</v>
      </c>
      <c r="N73" s="31" t="s">
        <v>28</v>
      </c>
      <c r="O73" s="32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s="39" customFormat="1" ht="47.25" x14ac:dyDescent="0.25">
      <c r="A74" s="34" t="s">
        <v>124</v>
      </c>
      <c r="B74" s="35" t="s">
        <v>125</v>
      </c>
      <c r="C74" s="36" t="s">
        <v>27</v>
      </c>
      <c r="D74" s="36" t="s">
        <v>28</v>
      </c>
      <c r="E74" s="55" t="s">
        <v>28</v>
      </c>
      <c r="F74" s="55" t="s">
        <v>28</v>
      </c>
      <c r="G74" s="55" t="s">
        <v>28</v>
      </c>
      <c r="H74" s="55" t="s">
        <v>28</v>
      </c>
      <c r="I74" s="55" t="s">
        <v>28</v>
      </c>
      <c r="J74" s="37" t="s">
        <v>28</v>
      </c>
      <c r="K74" s="37" t="s">
        <v>28</v>
      </c>
      <c r="L74" s="37" t="s">
        <v>28</v>
      </c>
      <c r="M74" s="37" t="s">
        <v>28</v>
      </c>
      <c r="N74" s="37" t="s">
        <v>28</v>
      </c>
      <c r="O74" s="38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s="39" customFormat="1" ht="47.25" x14ac:dyDescent="0.25">
      <c r="A75" s="34" t="s">
        <v>126</v>
      </c>
      <c r="B75" s="35" t="s">
        <v>127</v>
      </c>
      <c r="C75" s="36" t="s">
        <v>27</v>
      </c>
      <c r="D75" s="36" t="s">
        <v>28</v>
      </c>
      <c r="E75" s="55" t="s">
        <v>28</v>
      </c>
      <c r="F75" s="55" t="s">
        <v>28</v>
      </c>
      <c r="G75" s="55" t="s">
        <v>28</v>
      </c>
      <c r="H75" s="55" t="s">
        <v>28</v>
      </c>
      <c r="I75" s="55" t="s">
        <v>28</v>
      </c>
      <c r="J75" s="37" t="s">
        <v>28</v>
      </c>
      <c r="K75" s="37" t="s">
        <v>28</v>
      </c>
      <c r="L75" s="37" t="s">
        <v>28</v>
      </c>
      <c r="M75" s="37" t="s">
        <v>28</v>
      </c>
      <c r="N75" s="37" t="s">
        <v>28</v>
      </c>
      <c r="O75" s="38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33" customFormat="1" ht="31.5" x14ac:dyDescent="0.25">
      <c r="A76" s="58" t="s">
        <v>128</v>
      </c>
      <c r="B76" s="59" t="s">
        <v>129</v>
      </c>
      <c r="C76" s="60" t="s">
        <v>27</v>
      </c>
      <c r="D76" s="60" t="s">
        <v>28</v>
      </c>
      <c r="E76" s="31">
        <f t="shared" ref="E76:N76" si="11">E77+E78</f>
        <v>0</v>
      </c>
      <c r="F76" s="31">
        <f t="shared" si="11"/>
        <v>0</v>
      </c>
      <c r="G76" s="31">
        <f t="shared" si="11"/>
        <v>4.82</v>
      </c>
      <c r="H76" s="31">
        <f t="shared" si="11"/>
        <v>0</v>
      </c>
      <c r="I76" s="31">
        <f t="shared" si="11"/>
        <v>0</v>
      </c>
      <c r="J76" s="31">
        <f t="shared" si="11"/>
        <v>0</v>
      </c>
      <c r="K76" s="31">
        <f t="shared" si="11"/>
        <v>0</v>
      </c>
      <c r="L76" s="31">
        <f t="shared" si="11"/>
        <v>4.9249999999999998</v>
      </c>
      <c r="M76" s="31">
        <f t="shared" si="11"/>
        <v>0</v>
      </c>
      <c r="N76" s="31">
        <f t="shared" si="11"/>
        <v>0</v>
      </c>
      <c r="O76" s="32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1.5" x14ac:dyDescent="0.25">
      <c r="A77" s="51" t="s">
        <v>128</v>
      </c>
      <c r="B77" s="52" t="s">
        <v>130</v>
      </c>
      <c r="C77" s="62" t="s">
        <v>131</v>
      </c>
      <c r="D77" s="62" t="s">
        <v>28</v>
      </c>
      <c r="E77" s="48">
        <v>0</v>
      </c>
      <c r="F77" s="48">
        <v>0</v>
      </c>
      <c r="G77" s="48">
        <v>4.4000000000000004</v>
      </c>
      <c r="H77" s="48">
        <v>0</v>
      </c>
      <c r="I77" s="48">
        <v>0</v>
      </c>
      <c r="J77" s="48">
        <v>0</v>
      </c>
      <c r="K77" s="48">
        <v>0</v>
      </c>
      <c r="L77" s="48">
        <v>4.5199999999999996</v>
      </c>
      <c r="M77" s="48">
        <v>0</v>
      </c>
      <c r="N77" s="48">
        <v>0</v>
      </c>
      <c r="O77" s="4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</row>
    <row r="78" spans="1:1024" ht="31.5" x14ac:dyDescent="0.25">
      <c r="A78" s="51" t="s">
        <v>128</v>
      </c>
      <c r="B78" s="52" t="s">
        <v>132</v>
      </c>
      <c r="C78" s="62" t="s">
        <v>133</v>
      </c>
      <c r="D78" s="62" t="s">
        <v>28</v>
      </c>
      <c r="E78" s="48">
        <v>0</v>
      </c>
      <c r="F78" s="48">
        <v>0</v>
      </c>
      <c r="G78" s="48">
        <v>0.42</v>
      </c>
      <c r="H78" s="48">
        <v>0</v>
      </c>
      <c r="I78" s="48">
        <v>0</v>
      </c>
      <c r="J78" s="48">
        <v>0</v>
      </c>
      <c r="K78" s="48">
        <v>0</v>
      </c>
      <c r="L78" s="48">
        <v>0.40500000000000003</v>
      </c>
      <c r="M78" s="48">
        <v>0</v>
      </c>
      <c r="N78" s="48">
        <v>0</v>
      </c>
      <c r="O78" s="4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</row>
    <row r="79" spans="1:1024" x14ac:dyDescent="0.25">
      <c r="A79" s="46" t="s">
        <v>134</v>
      </c>
      <c r="B79" s="49" t="s">
        <v>135</v>
      </c>
      <c r="C79" s="54" t="s">
        <v>28</v>
      </c>
      <c r="D79" s="54" t="s">
        <v>28</v>
      </c>
      <c r="E79" s="54" t="s">
        <v>28</v>
      </c>
      <c r="F79" s="54" t="s">
        <v>28</v>
      </c>
      <c r="G79" s="54" t="s">
        <v>28</v>
      </c>
      <c r="H79" s="54" t="s">
        <v>28</v>
      </c>
      <c r="I79" s="54" t="s">
        <v>28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9"/>
    </row>
    <row r="80" spans="1:1024" s="33" customFormat="1" ht="31.5" x14ac:dyDescent="0.25">
      <c r="A80" s="58" t="s">
        <v>136</v>
      </c>
      <c r="B80" s="64" t="s">
        <v>137</v>
      </c>
      <c r="C80" s="60" t="s">
        <v>27</v>
      </c>
      <c r="D80" s="60" t="s">
        <v>28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2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s="33" customFormat="1" x14ac:dyDescent="0.25">
      <c r="A81" s="58" t="s">
        <v>138</v>
      </c>
      <c r="B81" s="64" t="s">
        <v>139</v>
      </c>
      <c r="C81" s="60" t="s">
        <v>27</v>
      </c>
      <c r="D81" s="60" t="s">
        <v>28</v>
      </c>
      <c r="E81" s="31">
        <f>E82+E83</f>
        <v>0</v>
      </c>
      <c r="F81" s="31">
        <f>F82+F83</f>
        <v>0</v>
      </c>
      <c r="G81" s="31">
        <f>G82+G83</f>
        <v>0</v>
      </c>
      <c r="H81" s="31">
        <f>H82+H83</f>
        <v>0</v>
      </c>
      <c r="I81" s="31">
        <f>I82+I83</f>
        <v>0</v>
      </c>
      <c r="J81" s="31">
        <f>J87+J86</f>
        <v>4.4130000000000003</v>
      </c>
      <c r="K81" s="31">
        <f>K82+K83</f>
        <v>0</v>
      </c>
      <c r="L81" s="31">
        <f>L87+L82</f>
        <v>10.996</v>
      </c>
      <c r="M81" s="31">
        <f>M82+M83</f>
        <v>0</v>
      </c>
      <c r="N81" s="31">
        <f>N82+N83</f>
        <v>0</v>
      </c>
      <c r="O81" s="32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31.5" x14ac:dyDescent="0.25">
      <c r="A82" s="46" t="s">
        <v>140</v>
      </c>
      <c r="B82" s="47" t="s">
        <v>141</v>
      </c>
      <c r="C82" s="62" t="s">
        <v>142</v>
      </c>
      <c r="D82" s="62" t="s">
        <v>28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0.36499999999999999</v>
      </c>
      <c r="M82" s="48">
        <v>0</v>
      </c>
      <c r="N82" s="48">
        <v>0</v>
      </c>
      <c r="O82" s="4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</row>
    <row r="83" spans="1:1024" x14ac:dyDescent="0.25">
      <c r="A83" s="46" t="s">
        <v>140</v>
      </c>
      <c r="B83" s="47" t="s">
        <v>143</v>
      </c>
      <c r="C83" s="62" t="s">
        <v>28</v>
      </c>
      <c r="D83" s="62" t="s">
        <v>28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</row>
    <row r="84" spans="1:1024" x14ac:dyDescent="0.25">
      <c r="A84" s="46" t="s">
        <v>140</v>
      </c>
      <c r="B84" s="47" t="s">
        <v>144</v>
      </c>
      <c r="C84" s="62" t="s">
        <v>28</v>
      </c>
      <c r="D84" s="62" t="s">
        <v>28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</row>
    <row r="85" spans="1:1024" x14ac:dyDescent="0.25">
      <c r="A85" s="46" t="s">
        <v>140</v>
      </c>
      <c r="B85" s="47" t="s">
        <v>145</v>
      </c>
      <c r="C85" s="62" t="s">
        <v>28</v>
      </c>
      <c r="D85" s="62" t="s">
        <v>28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</row>
    <row r="86" spans="1:1024" x14ac:dyDescent="0.25">
      <c r="A86" s="46" t="s">
        <v>140</v>
      </c>
      <c r="B86" s="47" t="s">
        <v>146</v>
      </c>
      <c r="C86" s="62"/>
      <c r="D86" s="62" t="s">
        <v>28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3.2</v>
      </c>
      <c r="K86" s="48">
        <v>0</v>
      </c>
      <c r="L86" s="48">
        <v>0</v>
      </c>
      <c r="M86" s="48">
        <v>0</v>
      </c>
      <c r="N86" s="48">
        <v>0</v>
      </c>
      <c r="O86" s="4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</row>
    <row r="87" spans="1:1024" x14ac:dyDescent="0.25">
      <c r="A87" s="46" t="s">
        <v>140</v>
      </c>
      <c r="B87" s="49" t="s">
        <v>147</v>
      </c>
      <c r="C87" s="62" t="s">
        <v>28</v>
      </c>
      <c r="D87" s="62" t="s">
        <v>28</v>
      </c>
      <c r="E87" s="54" t="s">
        <v>28</v>
      </c>
      <c r="F87" s="54" t="s">
        <v>28</v>
      </c>
      <c r="G87" s="54" t="s">
        <v>28</v>
      </c>
      <c r="H87" s="54" t="s">
        <v>28</v>
      </c>
      <c r="I87" s="54" t="s">
        <v>28</v>
      </c>
      <c r="J87" s="48">
        <v>1.2130000000000001</v>
      </c>
      <c r="K87" s="48">
        <v>0</v>
      </c>
      <c r="L87" s="48">
        <v>10.631</v>
      </c>
      <c r="M87" s="48">
        <v>0</v>
      </c>
      <c r="N87" s="48">
        <v>0</v>
      </c>
      <c r="O87" s="4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</row>
    <row r="89" spans="1:1024" x14ac:dyDescent="0.25">
      <c r="A89" s="66" t="s">
        <v>148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</sheetData>
  <mergeCells count="23">
    <mergeCell ref="M1:O1"/>
    <mergeCell ref="M2:O2"/>
    <mergeCell ref="M3:O3"/>
    <mergeCell ref="A4:I4"/>
    <mergeCell ref="M4:O4"/>
    <mergeCell ref="A6:I6"/>
    <mergeCell ref="A7:I7"/>
    <mergeCell ref="A9:I9"/>
    <mergeCell ref="A10:I10"/>
    <mergeCell ref="A12:I12"/>
    <mergeCell ref="A13:I13"/>
    <mergeCell ref="A15:I15"/>
    <mergeCell ref="A16:A19"/>
    <mergeCell ref="B16:B19"/>
    <mergeCell ref="C16:C19"/>
    <mergeCell ref="D16:D19"/>
    <mergeCell ref="E16:N16"/>
    <mergeCell ref="A89:O89"/>
    <mergeCell ref="O16:O19"/>
    <mergeCell ref="E17:I17"/>
    <mergeCell ref="J17:N17"/>
    <mergeCell ref="E18:I18"/>
    <mergeCell ref="J18:N18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65" firstPageNumber="0" fitToHeight="3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4 Год постановка под напр</vt:lpstr>
      <vt:lpstr>'4 Год постановка под напр'!Print_Titles_0</vt:lpstr>
      <vt:lpstr>'4 Год постановка под напр'!Print_Titles_0_0</vt:lpstr>
      <vt:lpstr>'4 Год постановка под напр'!Заголовки_для_печати</vt:lpstr>
      <vt:lpstr>'4 Год постановка под напр'!Область_печати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4</cp:revision>
  <cp:lastPrinted>2017-11-14T00:49:25Z</cp:lastPrinted>
  <dcterms:created xsi:type="dcterms:W3CDTF">2017-06-07T00:51:04Z</dcterms:created>
  <dcterms:modified xsi:type="dcterms:W3CDTF">2018-03-26T06:16:15Z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